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Проекты решений\4\Проект решения\"/>
    </mc:Choice>
  </mc:AlternateContent>
  <bookViews>
    <workbookView xWindow="480" yWindow="165" windowWidth="19440" windowHeight="11040"/>
  </bookViews>
  <sheets>
    <sheet name="2025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<sst xmlns="http://schemas.openxmlformats.org/spreadsheetml/2006/main" count="31" uniqueCount="21">
  <si>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</si>
  <si>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</si>
  <si>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</si>
  <si>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</si>
  <si>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</si>
  <si>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</si>
  <si>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</si>
  <si>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</si>
  <si>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</si>
  <si>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</si>
  <si>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</si>
  <si>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</si>
  <si>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</si>
  <si>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</si>
  <si>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</si>
  <si>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</si>
  <si>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</si>
  <si>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</si>
  <si>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23.12.2024 № 851</t>
  </si>
  <si>
    <t>муниципальных внутренних заимствований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</si>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</sst>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6" workbookViewId="0">
      <selection activeCell="B27" sqref="B27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3" t="s">
        <v>17</v>
      </c>
      <c r="C1" s="23"/>
    </row>
    <row r="2" spans="1:3" ht="18.75" x14ac:dyDescent="0.3">
      <c r="B2" s="23" t="s">
        <v>13</v>
      </c>
      <c r="C2" s="23"/>
    </row>
    <row r="3" spans="1:3" ht="18.75" x14ac:dyDescent="0.3">
      <c r="B3" s="23" t="s">
        <v>14</v>
      </c>
      <c r="C3" s="23"/>
    </row>
    <row r="4" spans="1:3" ht="18.75" x14ac:dyDescent="0.3">
      <c r="B4" s="23" t="s">
        <v>15</v>
      </c>
      <c r="C4" s="23"/>
    </row>
    <row r="6" spans="1:3" s="18" customFormat="1" ht="18.75" x14ac:dyDescent="0.3">
      <c r="B6" s="23" t="s">
        <v>17</v>
      </c>
      <c r="C6" s="23"/>
    </row>
    <row r="7" spans="1:3" ht="18.75" x14ac:dyDescent="0.3">
      <c r="B7" s="23" t="s">
        <v>13</v>
      </c>
      <c r="C7" s="23"/>
    </row>
    <row r="8" spans="1:3" ht="18.75" x14ac:dyDescent="0.3">
      <c r="B8" s="23" t="s">
        <v>14</v>
      </c>
      <c r="C8" s="23"/>
    </row>
    <row r="9" spans="1:3" ht="18.75" x14ac:dyDescent="0.3">
      <c r="B9" s="23" t="s">
        <v>18</v>
      </c>
      <c r="C9" s="23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19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20</v>
      </c>
      <c r="C16" s="27"/>
    </row>
    <row r="17" spans="1:3" ht="18.75" x14ac:dyDescent="0.25">
      <c r="A17" s="3">
        <v>1</v>
      </c>
      <c r="B17" s="24">
        <v>2</v>
      </c>
      <c r="C17" s="24">
        <v>3</v>
      </c>
    </row>
    <row r="18" spans="1:3" ht="56.25" x14ac:dyDescent="0.3">
      <c r="A18" s="4" t="s">
        <v>3</v>
      </c>
      <c r="B18" s="19">
        <f>B19-B20</f>
        <v>-2300000</v>
      </c>
      <c r="C18" s="21"/>
    </row>
    <row r="19" spans="1:3" ht="18.75" x14ac:dyDescent="0.3">
      <c r="A19" s="5" t="s">
        <v>4</v>
      </c>
      <c r="B19" s="20">
        <v>0</v>
      </c>
      <c r="C19" s="21" t="s">
        <v>7</v>
      </c>
    </row>
    <row r="20" spans="1:3" ht="18.75" x14ac:dyDescent="0.3">
      <c r="A20" s="5" t="s">
        <v>5</v>
      </c>
      <c r="B20" s="20">
        <v>2300000</v>
      </c>
      <c r="C20" s="21"/>
    </row>
    <row r="21" spans="1:3" ht="37.5" x14ac:dyDescent="0.3">
      <c r="A21" s="6" t="s">
        <v>6</v>
      </c>
      <c r="B21" s="11">
        <f>B22-B23</f>
        <v>6039200</v>
      </c>
      <c r="C21" s="21"/>
    </row>
    <row r="22" spans="1:3" ht="18.75" x14ac:dyDescent="0.3">
      <c r="A22" s="7" t="s">
        <v>4</v>
      </c>
      <c r="B22" s="12">
        <v>55621300</v>
      </c>
      <c r="C22" s="21" t="s">
        <v>8</v>
      </c>
    </row>
    <row r="23" spans="1:3" ht="18.75" x14ac:dyDescent="0.3">
      <c r="A23" s="7" t="s">
        <v>5</v>
      </c>
      <c r="B23" s="13">
        <v>49582100</v>
      </c>
      <c r="C23" s="21"/>
    </row>
    <row r="24" spans="1:3" ht="56.25" x14ac:dyDescent="0.3">
      <c r="A24" s="6" t="s">
        <v>9</v>
      </c>
      <c r="B24" s="14">
        <f>B25-B27</f>
        <v>-1143600</v>
      </c>
      <c r="C24" s="21"/>
    </row>
    <row r="25" spans="1:3" ht="18.75" x14ac:dyDescent="0.3">
      <c r="A25" s="9" t="s">
        <v>4</v>
      </c>
      <c r="B25" s="15">
        <f>B26</f>
        <v>8692742.6262400001</v>
      </c>
      <c r="C25" s="21"/>
    </row>
    <row r="26" spans="1:3" ht="37.5" x14ac:dyDescent="0.25">
      <c r="A26" s="9" t="s">
        <v>12</v>
      </c>
      <c r="B26" s="15">
        <v>8692742.6262400001</v>
      </c>
      <c r="C26" s="22">
        <v>46022</v>
      </c>
    </row>
    <row r="27" spans="1:3" ht="18.75" x14ac:dyDescent="0.3">
      <c r="A27" s="7" t="s">
        <v>5</v>
      </c>
      <c r="B27" s="17">
        <f>B26+1143600</f>
        <v>9836342.6262400001</v>
      </c>
      <c r="C27" s="21"/>
    </row>
    <row r="28" spans="1:3" ht="37.5" x14ac:dyDescent="0.3">
      <c r="A28" s="9" t="s">
        <v>12</v>
      </c>
      <c r="B28" s="13">
        <f>B26</f>
        <v>8692742.6262400001</v>
      </c>
      <c r="C28" s="21"/>
    </row>
    <row r="29" spans="1:3" ht="18.75" x14ac:dyDescent="0.3">
      <c r="A29" s="6" t="s">
        <v>11</v>
      </c>
      <c r="B29" s="16">
        <f>B30-B31</f>
        <v>2595600</v>
      </c>
      <c r="C29" s="21"/>
    </row>
    <row r="30" spans="1:3" ht="18.75" x14ac:dyDescent="0.3">
      <c r="A30" s="7" t="s">
        <v>4</v>
      </c>
      <c r="B30" s="13">
        <f>SUM(B19,B22,B25)</f>
        <v>64314042.62624</v>
      </c>
      <c r="C30" s="21"/>
    </row>
    <row r="31" spans="1:3" ht="18.75" x14ac:dyDescent="0.3">
      <c r="A31" s="7" t="s">
        <v>5</v>
      </c>
      <c r="B31" s="13">
        <f>SUM(B20,B23,B27)</f>
        <v>61718442.62624</v>
      </c>
      <c r="C31" s="21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6KDV5W64NSFS-337964696-849</_dlc_DocId>
    <_dlc_DocIdUrl xmlns="746016b1-ecc9-410e-95eb-a13f7eb3881b">
      <Url>http://port.admnsk.ru/sites/main/sovet/_layouts/DocIdRedir.aspx?ID=6KDV5W64NSFS-337964696-849</Url>
      <Description>6KDV5W64NSFS-337964696-849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691C08-6075-4E8B-A2A2-4D2F7AF4B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8A1FAA-F467-4B85-AA5C-A8C90B18B2B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C372DCC-DD8F-41AB-BE6C-304E22470ABC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5FA0027E-3B87-41B2-89C9-AB1E8749D6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2025-12-17T03:04:25Z</cp:lastPrinted>
  <dcterms:created xsi:type="dcterms:W3CDTF">2015-10-23T09:08:05Z</dcterms:created>
  <dcterms:modified xsi:type="dcterms:W3CDTF">2025-12-17T03:04:33Z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b3fe4d21-86fb-48c9-80a7-f7d55081c2b2</vt:lpwstr>
  </property>
</Properties>
</file>